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3E43E2CD-EB5A-6645-8FD0-F2D33B30C037}" xr6:coauthVersionLast="34" xr6:coauthVersionMax="34" xr10:uidLastSave="{00000000-0000-0000-0000-000000000000}"/>
  <bookViews>
    <workbookView xWindow="1480" yWindow="1960" windowWidth="25540" windowHeight="12920" xr2:uid="{4BBEC972-F2B0-094F-9E24-E4EF29A1956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L34" i="1"/>
  <c r="L33" i="1"/>
  <c r="L32" i="1"/>
  <c r="L31" i="1"/>
  <c r="L30" i="1"/>
  <c r="L29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6" i="1" s="1"/>
  <c r="L38" i="1" s="1"/>
  <c r="L39" i="1" s="1"/>
  <c r="L40" i="1" s="1"/>
</calcChain>
</file>

<file path=xl/sharedStrings.xml><?xml version="1.0" encoding="utf-8"?>
<sst xmlns="http://schemas.openxmlformats.org/spreadsheetml/2006/main" count="161" uniqueCount="47">
  <si>
    <t>Nama Jabatan</t>
  </si>
  <si>
    <t>Arsiparis Pelaksana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</si>
  <si>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</si>
  <si>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</si>
  <si>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</si>
  <si>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</si>
  <si>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</si>
  <si>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</si>
  <si>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</si>
  <si>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</si>
  <si>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</si>
  <si>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</si>
  <si>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</si>
  <si>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</si>
  <si>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</si>
  <si>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</si>
  <si>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</si>
  <si>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</si>
  <si>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</si>
  <si>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</si>
  <si>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</si>
  <si>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Mencatat surat/naskah</t>
  </si>
  <si>
    <t>….</t>
  </si>
  <si>
    <t>jam</t>
  </si>
  <si>
    <t>menit</t>
  </si>
  <si>
    <t>menit/thn</t>
  </si>
  <si>
    <t>Menyeleksi surat/naskah;</t>
  </si>
  <si>
    <t>Melakukan pengeditan data base, penggabungan data kearsipan dan penyesuaian struktur ke dalam sistem aplikasi kearsipan;</t>
  </si>
  <si>
    <t>Membuat inventaris arsip berbahasa Indonesia;</t>
  </si>
  <si>
    <t>Melakukan penyimpanan dan penataan arsip;</t>
  </si>
  <si>
    <t>Melakukan restorasi/perbaikan arsip (penomoran arsip, menambal dan menyambung, menghilangkan debu, jamur dan kotoran lain, melakukan pengepresan arsip, penentuan bahan formula restorasi, dan mengeringkan arsip secara manual);</t>
  </si>
  <si>
    <t>Melakukan rewashing arsip film, mikrofilm, dan klise/negatif foto;</t>
  </si>
  <si>
    <t>Melakukan recleaning arsip video;</t>
  </si>
  <si>
    <t>Melakukan perawatan (arsip tekstual, mikrofische, microfilm, film, video, negativ photo, rekaman suara/sejarah lisan);</t>
  </si>
  <si>
    <t>Melakukan alih media arsip kertas ke mikrofilm, mikrofische, dan CD;</t>
  </si>
  <si>
    <t>Melakukan alih media arsip film ke Video atau CD;</t>
  </si>
  <si>
    <t>Memberikan layanan arsip konvensional;</t>
  </si>
  <si>
    <t>Melaksanakan kegiatan publikasi arsip pandang dengar melalui media elektronik sebagai pengumpul bahan;</t>
  </si>
  <si>
    <t>Mengumpulkan bahan pameran kearsipan;</t>
  </si>
  <si>
    <t>Melakukan rewinding arsip rekaman suara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</si>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</sst>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63639-1695-E946-BF08-4B3B1EE41DB4}">
  <dimension ref="A1:N40"/>
  <sheetViews>
    <sheetView tabSelected="1" workbookViewId="0">
      <selection activeCell="F3" sqref="F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4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4" si="0">IFERROR(((F10*60)+H10)*J10,"")</f>
        <v/>
      </c>
      <c r="M10" s="17" t="s">
        <v>25</v>
      </c>
      <c r="N10" s="14"/>
    </row>
    <row r="11" spans="1:14" ht="48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208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8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409.6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1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4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92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12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80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80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92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64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80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x14ac:dyDescent="0.2">
      <c r="A25" s="19"/>
      <c r="B25" s="20"/>
      <c r="C25" s="20"/>
      <c r="D25" s="20"/>
      <c r="E25" s="20"/>
      <c r="F25" s="16"/>
      <c r="G25" s="2"/>
      <c r="H25" s="16"/>
      <c r="I25" s="2"/>
      <c r="J25" s="21"/>
      <c r="K25" s="21"/>
      <c r="L25" s="2"/>
      <c r="M25" s="2"/>
      <c r="N25" s="2"/>
    </row>
    <row r="26" spans="1:14" x14ac:dyDescent="0.2">
      <c r="A26" s="8" t="s">
        <v>40</v>
      </c>
      <c r="B26" s="22" t="s">
        <v>41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</row>
    <row r="27" spans="1:14" x14ac:dyDescent="0.2">
      <c r="A27" s="4" t="s">
        <v>9</v>
      </c>
      <c r="B27" s="4" t="s">
        <v>10</v>
      </c>
      <c r="C27" s="4" t="s">
        <v>11</v>
      </c>
      <c r="D27" s="4"/>
      <c r="E27" s="5" t="s">
        <v>12</v>
      </c>
      <c r="F27" s="4" t="s">
        <v>13</v>
      </c>
      <c r="G27" s="4"/>
      <c r="H27" s="4"/>
      <c r="I27" s="4"/>
      <c r="J27" s="4" t="s">
        <v>14</v>
      </c>
      <c r="K27" s="4"/>
      <c r="L27" s="4" t="s">
        <v>15</v>
      </c>
      <c r="M27" s="4"/>
      <c r="N27" s="5" t="s">
        <v>16</v>
      </c>
    </row>
    <row r="28" spans="1:14" x14ac:dyDescent="0.2">
      <c r="A28" s="4"/>
      <c r="B28" s="4"/>
      <c r="C28" s="6" t="s">
        <v>17</v>
      </c>
      <c r="D28" s="6" t="s">
        <v>18</v>
      </c>
      <c r="E28" s="7"/>
      <c r="F28" s="4"/>
      <c r="G28" s="4"/>
      <c r="H28" s="4"/>
      <c r="I28" s="4"/>
      <c r="J28" s="4"/>
      <c r="K28" s="4"/>
      <c r="L28" s="4"/>
      <c r="M28" s="4"/>
      <c r="N28" s="7"/>
    </row>
    <row r="29" spans="1:14" x14ac:dyDescent="0.2">
      <c r="A29" s="24">
        <v>1</v>
      </c>
      <c r="B29" s="25"/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ref="L29:L34" si="1">IFERROR(((F29*60)+H29)*J29,"")</f>
        <v/>
      </c>
      <c r="M29" s="17" t="s">
        <v>25</v>
      </c>
      <c r="N29" s="14"/>
    </row>
    <row r="30" spans="1:14" x14ac:dyDescent="0.2">
      <c r="A30" s="26">
        <v>2</v>
      </c>
      <c r="B30" s="27"/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4"/>
    </row>
    <row r="31" spans="1:14" x14ac:dyDescent="0.2">
      <c r="A31" s="26">
        <v>3</v>
      </c>
      <c r="B31" s="27"/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1"/>
        <v/>
      </c>
      <c r="M31" s="17" t="s">
        <v>25</v>
      </c>
      <c r="N31" s="14"/>
    </row>
    <row r="32" spans="1:14" x14ac:dyDescent="0.2">
      <c r="A32" s="26">
        <v>4</v>
      </c>
      <c r="B32" s="27"/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1"/>
        <v/>
      </c>
      <c r="M32" s="17" t="s">
        <v>25</v>
      </c>
      <c r="N32" s="14"/>
    </row>
    <row r="33" spans="1:14" x14ac:dyDescent="0.2">
      <c r="A33" s="26">
        <v>5</v>
      </c>
      <c r="B33" s="27"/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1"/>
        <v/>
      </c>
      <c r="M33" s="17" t="s">
        <v>25</v>
      </c>
      <c r="N33" s="14"/>
    </row>
    <row r="34" spans="1:14" x14ac:dyDescent="0.2">
      <c r="A34" s="26">
        <v>6</v>
      </c>
      <c r="B34" s="27"/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1"/>
        <v/>
      </c>
      <c r="M34" s="17" t="s">
        <v>25</v>
      </c>
      <c r="N34" s="14"/>
    </row>
    <row r="35" spans="1:14" x14ac:dyDescent="0.2">
      <c r="A35" s="28"/>
      <c r="B35" s="29"/>
      <c r="C35" s="2"/>
      <c r="D35" s="2"/>
      <c r="E35" s="17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">
      <c r="A36" s="18"/>
      <c r="B36" s="2" t="s">
        <v>42</v>
      </c>
      <c r="C36" s="14"/>
      <c r="D36" s="14"/>
      <c r="E36" s="14"/>
      <c r="F36" s="2"/>
      <c r="G36" s="2"/>
      <c r="H36" s="2"/>
      <c r="I36" s="2"/>
      <c r="J36" s="2"/>
      <c r="K36" s="17"/>
      <c r="L36" s="21">
        <f>SUM(L10:L35)</f>
        <v>0</v>
      </c>
      <c r="M36" s="30" t="s">
        <v>24</v>
      </c>
      <c r="N36" s="14"/>
    </row>
    <row r="37" spans="1:14" x14ac:dyDescent="0.2">
      <c r="A37" s="18"/>
      <c r="B37" s="2" t="s">
        <v>43</v>
      </c>
      <c r="C37" s="14"/>
      <c r="D37" s="14"/>
      <c r="E37" s="14"/>
      <c r="F37" s="2"/>
      <c r="G37" s="2"/>
      <c r="H37" s="2"/>
      <c r="I37" s="2"/>
      <c r="J37" s="2"/>
      <c r="K37" s="17"/>
      <c r="L37" s="18">
        <v>72000</v>
      </c>
      <c r="M37" s="17" t="s">
        <v>24</v>
      </c>
      <c r="N37" s="14"/>
    </row>
    <row r="38" spans="1:14" x14ac:dyDescent="0.2">
      <c r="A38" s="18"/>
      <c r="B38" s="2" t="s">
        <v>44</v>
      </c>
      <c r="C38" s="14"/>
      <c r="D38" s="14"/>
      <c r="E38" s="14"/>
      <c r="F38" s="2"/>
      <c r="G38" s="2"/>
      <c r="H38" s="2"/>
      <c r="I38" s="2"/>
      <c r="J38" s="2"/>
      <c r="K38" s="17"/>
      <c r="L38" s="18">
        <f>ROUND(L36/L37,3)</f>
        <v>0</v>
      </c>
      <c r="M38" s="17"/>
      <c r="N38" s="14"/>
    </row>
    <row r="39" spans="1:14" x14ac:dyDescent="0.2">
      <c r="A39" s="18"/>
      <c r="B39" s="2"/>
      <c r="C39" s="14"/>
      <c r="D39" s="14"/>
      <c r="E39" s="14"/>
      <c r="F39" s="2"/>
      <c r="G39" s="2"/>
      <c r="H39" s="2"/>
      <c r="I39" s="2"/>
      <c r="J39" s="2"/>
      <c r="K39" s="31" t="s">
        <v>45</v>
      </c>
      <c r="L39" s="18">
        <f>ROUND(L38,0)</f>
        <v>0</v>
      </c>
      <c r="M39" s="17"/>
      <c r="N39" s="14"/>
    </row>
    <row r="40" spans="1:14" x14ac:dyDescent="0.2">
      <c r="A40" s="18"/>
      <c r="B40" s="2" t="str">
        <f>"Jadi, jumlah "&amp;F1&amp;" yang dibutuhkan sebanyak"</f>
        <v>Jadi, jumlah Arsiparis Pelaksana yang dibutuhkan sebanyak</v>
      </c>
      <c r="C40" s="14"/>
      <c r="D40" s="14"/>
      <c r="E40" s="14"/>
      <c r="F40" s="2"/>
      <c r="G40" s="2"/>
      <c r="H40" s="2"/>
      <c r="I40" s="2"/>
      <c r="J40" s="2"/>
      <c r="K40" s="31"/>
      <c r="L40" s="18">
        <f>L39</f>
        <v>0</v>
      </c>
      <c r="M40" s="17" t="s">
        <v>46</v>
      </c>
      <c r="N40" s="14"/>
    </row>
  </sheetData>
  <mergeCells count="17">
    <mergeCell ref="N27:N28"/>
    <mergeCell ref="L7:M8"/>
    <mergeCell ref="N7:N8"/>
    <mergeCell ref="B26:N26"/>
    <mergeCell ref="A27:A28"/>
    <mergeCell ref="B27:B28"/>
    <mergeCell ref="C27:D27"/>
    <mergeCell ref="E27:E28"/>
    <mergeCell ref="F27:I28"/>
    <mergeCell ref="J27:K28"/>
    <mergeCell ref="L27:M28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2018-07-16T08:17:24Z</dcterms:created>
  <dcterms:modified xsi:type="dcterms:W3CDTF">2018-07-16T08:17:42Z</dcterms:modified>
</cp:coreProperties>
</file>